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28.12.2021\МБ-2022\"/>
    </mc:Choice>
  </mc:AlternateContent>
  <bookViews>
    <workbookView xWindow="0" yWindow="0" windowWidth="28800" windowHeight="10845"/>
  </bookViews>
  <sheets>
    <sheet name="АЦК прил 6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E46" i="1"/>
  <c r="D46" i="1"/>
  <c r="F44" i="1"/>
  <c r="E44" i="1"/>
  <c r="D44" i="1"/>
  <c r="F42" i="1"/>
  <c r="E42" i="1"/>
  <c r="D42" i="1"/>
  <c r="F41" i="1"/>
  <c r="E41" i="1"/>
  <c r="D41" i="1"/>
  <c r="F39" i="1"/>
  <c r="E39" i="1"/>
  <c r="D39" i="1"/>
  <c r="F38" i="1"/>
  <c r="E38" i="1"/>
  <c r="D38" i="1"/>
  <c r="F37" i="1"/>
  <c r="E37" i="1"/>
  <c r="D37" i="1"/>
  <c r="F35" i="1"/>
  <c r="E35" i="1"/>
  <c r="D35" i="1"/>
  <c r="F34" i="1"/>
  <c r="E34" i="1"/>
  <c r="D34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5" i="1"/>
  <c r="E25" i="1"/>
  <c r="D25" i="1"/>
  <c r="F23" i="1"/>
  <c r="E23" i="1"/>
  <c r="D23" i="1"/>
  <c r="F22" i="1"/>
  <c r="E22" i="1"/>
  <c r="D22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D14" i="1"/>
  <c r="F20" i="1" l="1"/>
  <c r="E20" i="1"/>
  <c r="F11" i="1" l="1"/>
  <c r="E11" i="1"/>
  <c r="L48" i="1" l="1"/>
  <c r="L50" i="1"/>
  <c r="L51" i="1"/>
  <c r="I47" i="1"/>
  <c r="H47" i="1"/>
  <c r="G47" i="1"/>
  <c r="D13" i="1" l="1"/>
  <c r="D20" i="1"/>
  <c r="D21" i="1" l="1"/>
  <c r="D24" i="1" l="1"/>
  <c r="D19" i="1"/>
  <c r="E13" i="1"/>
  <c r="F13" i="1"/>
  <c r="E19" i="1" l="1"/>
  <c r="F19" i="1"/>
  <c r="E40" i="1" l="1"/>
  <c r="F40" i="1"/>
  <c r="E21" i="1"/>
  <c r="F21" i="1"/>
  <c r="E24" i="1"/>
  <c r="F24" i="1"/>
  <c r="F45" i="1" l="1"/>
  <c r="E45" i="1" l="1"/>
  <c r="D45" i="1" l="1"/>
  <c r="E43" i="1"/>
  <c r="F43" i="1"/>
  <c r="D43" i="1"/>
  <c r="G43" i="1" l="1"/>
  <c r="K43" i="1" s="1"/>
  <c r="I43" i="1"/>
  <c r="M43" i="1" s="1"/>
  <c r="H43" i="1"/>
  <c r="L43" i="1" s="1"/>
  <c r="D40" i="1"/>
  <c r="G45" i="1" l="1"/>
  <c r="K45" i="1" s="1"/>
  <c r="I21" i="1"/>
  <c r="M21" i="1" s="1"/>
  <c r="G24" i="1"/>
  <c r="K24" i="1" s="1"/>
  <c r="H21" i="1"/>
  <c r="L21" i="1" s="1"/>
  <c r="H24" i="1" l="1"/>
  <c r="L24" i="1" s="1"/>
  <c r="I24" i="1"/>
  <c r="M24" i="1" s="1"/>
  <c r="H45" i="1"/>
  <c r="L45" i="1" s="1"/>
  <c r="I45" i="1"/>
  <c r="M45" i="1" s="1"/>
  <c r="I19" i="1"/>
  <c r="M19" i="1" s="1"/>
  <c r="H19" i="1"/>
  <c r="L19" i="1" s="1"/>
  <c r="D36" i="1"/>
  <c r="G19" i="1"/>
  <c r="K19" i="1" s="1"/>
  <c r="G21" i="1"/>
  <c r="K21" i="1" s="1"/>
  <c r="F33" i="1" l="1"/>
  <c r="H36" i="1"/>
  <c r="E36" i="1"/>
  <c r="E33" i="1" l="1"/>
  <c r="G36" i="1"/>
  <c r="K36" i="1" s="1"/>
  <c r="I36" i="1"/>
  <c r="F36" i="1"/>
  <c r="L36" i="1"/>
  <c r="I33" i="1"/>
  <c r="M33" i="1" s="1"/>
  <c r="H33" i="1" l="1"/>
  <c r="L33" i="1" s="1"/>
  <c r="M36" i="1"/>
  <c r="I40" i="1" l="1"/>
  <c r="M40" i="1" s="1"/>
  <c r="H40" i="1"/>
  <c r="L40" i="1" s="1"/>
  <c r="G40" i="1" l="1"/>
  <c r="K40" i="1" s="1"/>
  <c r="D33" i="1" l="1"/>
  <c r="E12" i="1" l="1"/>
  <c r="F12" i="1"/>
  <c r="D12" i="1" l="1"/>
  <c r="D26" i="1" l="1"/>
  <c r="E26" i="1"/>
  <c r="F26" i="1"/>
  <c r="F47" i="1" l="1"/>
  <c r="F10" i="1"/>
  <c r="E10" i="1"/>
  <c r="E47" i="1"/>
  <c r="G7" i="1"/>
  <c r="D47" i="1"/>
  <c r="D10" i="1"/>
  <c r="H7" i="1" l="1"/>
  <c r="I52" i="1"/>
  <c r="F55" i="1"/>
  <c r="F49" i="1"/>
  <c r="M47" i="1"/>
  <c r="E49" i="1"/>
  <c r="L49" i="1" s="1"/>
  <c r="E55" i="1"/>
  <c r="H52" i="1"/>
  <c r="L47" i="1"/>
  <c r="K47" i="1"/>
  <c r="D49" i="1"/>
  <c r="D55" i="1"/>
  <c r="H12" i="1"/>
  <c r="L12" i="1" s="1"/>
  <c r="G33" i="1"/>
  <c r="K33" i="1" s="1"/>
  <c r="G26" i="1"/>
  <c r="G27" i="1" l="1"/>
  <c r="K26" i="1"/>
  <c r="I12" i="1"/>
  <c r="M12" i="1" s="1"/>
  <c r="H26" i="1"/>
  <c r="I26" i="1"/>
  <c r="I27" i="1" l="1"/>
  <c r="M26" i="1"/>
  <c r="H27" i="1"/>
  <c r="L26" i="1"/>
  <c r="G12" i="1" l="1"/>
  <c r="K12" i="1" s="1"/>
</calcChain>
</file>

<file path=xl/sharedStrings.xml><?xml version="1.0" encoding="utf-8"?>
<sst xmlns="http://schemas.openxmlformats.org/spreadsheetml/2006/main" count="122" uniqueCount="66">
  <si>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</si>
  <si>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</si>
  <si>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</si>
  <si>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</si>
  <si>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</si>
  <si>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</si>
  <si>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</si>
  <si>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</si>
  <si>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</si>
  <si>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</si>
  <si>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</si>
  <si>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</si>
  <si>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</si>
  <si>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</si>
  <si>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</si>
  <si>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</si>
  <si>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</si>
  <si>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</si>
  <si>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</si>
  <si>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</si>
  <si>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</si>
  <si>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</si>
  <si>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</si>
  <si>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</si>
  <si>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</si>
  <si>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</si>
  <si>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</si>
  <si>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</si>
  <si>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</si>
  <si>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</si>
  <si>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</si>
  <si>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</si>
  <si>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</si>
  <si>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</si>
  <si>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</si>
  <si>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</si>
  <si>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</si>
  <si>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</si>
  <si>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</si>
  <si>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</si>
  <si>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</si>
  <si>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</si>
  <si>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</si>
  <si>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</si>
  <si>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</si>
  <si>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</si>
  <si>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</si>
  <si>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</si>
  <si>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</si>
  <si>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</si>
  <si>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под</t>
  </si>
  <si>
    <t>Условно утвержденные расходы</t>
  </si>
  <si>
    <t>2022 год</t>
  </si>
  <si>
    <t>Всего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</si>
  <si>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</si>
  <si>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</si>
  <si>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</si>
  <si>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</si>
  <si>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2023 год</t>
  </si>
  <si>
    <t>на 2022 год и на плановый период 2023 и 2024 годов"</t>
  </si>
  <si>
    <t xml:space="preserve">КЛАССИФИКАЦИЯМ РАСХОДОВ  МЕСТНОГО  БЮДЖЕТА НА 2022 ГОД И НА ПЛАНОВЫЙ ПЕРИОД 2023-2024 ГОДОВ        </t>
  </si>
  <si>
    <t>2024год</t>
  </si>
  <si>
    <t>Приложение №6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</si>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</sst>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3" fillId="2" borderId="5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5" fillId="2" borderId="0" xfId="0" applyFont="1" applyFill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6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7;&#1091;&#1073;&#1083;&#1080;&#1082;&#1072;&#1094;&#1080;&#1080;%20&#1041;&#1070;&#1044;&#1046;&#1045;&#1058;%202022-2024\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56;&#1054;&#1045;&#1050;&#1058;%20&#1041;&#1070;&#1044;&#1046;&#1045;&#1058;&#1040;%202022-2024%20&#1057;%20&#1059;&#1058;&#1054;&#1063;&#1053;&#1045;&#1053;&#1048;&#1052;%20-12.11.21\6-17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58;&#1054;&#1063;&#1053;&#1045;&#1053;&#1067;&#1049;%202021-2023\6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-6"/>
      <sheetName val="прл 5-7"/>
      <sheetName val="Лист1"/>
    </sheetNames>
    <sheetDataSet>
      <sheetData sheetId="0"/>
      <sheetData sheetId="1">
        <row r="12">
          <cell r="H12">
            <v>7400000</v>
          </cell>
          <cell r="I12">
            <v>15400000</v>
          </cell>
        </row>
        <row r="13">
          <cell r="G13">
            <v>61627872.647830002</v>
          </cell>
          <cell r="H13">
            <v>60437162.579999998</v>
          </cell>
          <cell r="I13">
            <v>59029603.810000002</v>
          </cell>
        </row>
        <row r="20">
          <cell r="G20">
            <v>24211044.66567</v>
          </cell>
          <cell r="H20">
            <v>22176857.149999999</v>
          </cell>
          <cell r="I20">
            <v>20716042.32</v>
          </cell>
        </row>
        <row r="27">
          <cell r="G27">
            <v>38187.120000000003</v>
          </cell>
          <cell r="H27">
            <v>2269.6999999999998</v>
          </cell>
          <cell r="I27">
            <v>2025.76</v>
          </cell>
        </row>
        <row r="30">
          <cell r="G30">
            <v>8442792.25</v>
          </cell>
          <cell r="H30">
            <v>8059593.5299999993</v>
          </cell>
          <cell r="I30">
            <v>8059593.5299999993</v>
          </cell>
        </row>
        <row r="44">
          <cell r="G44">
            <v>1451000</v>
          </cell>
          <cell r="H44">
            <v>1451000</v>
          </cell>
          <cell r="I44">
            <v>1451000</v>
          </cell>
        </row>
        <row r="46">
          <cell r="G46">
            <v>25415825.632160001</v>
          </cell>
          <cell r="H46">
            <v>26611632.199999999</v>
          </cell>
          <cell r="I46">
            <v>26665132.199999999</v>
          </cell>
        </row>
        <row r="79">
          <cell r="H79">
            <v>4205649.25</v>
          </cell>
          <cell r="I79">
            <v>4205649.25</v>
          </cell>
        </row>
        <row r="84">
          <cell r="G84">
            <v>3247952.6147250002</v>
          </cell>
          <cell r="H84">
            <v>3103633.65</v>
          </cell>
          <cell r="I84">
            <v>3103633.65</v>
          </cell>
        </row>
        <row r="86">
          <cell r="G86">
            <v>1585676.653625</v>
          </cell>
          <cell r="H86">
            <v>1522888.25</v>
          </cell>
          <cell r="I86">
            <v>1522888.25</v>
          </cell>
        </row>
        <row r="91">
          <cell r="G91">
            <v>8114618.459999999</v>
          </cell>
          <cell r="H91">
            <v>7409752.8099999996</v>
          </cell>
          <cell r="I91">
            <v>7577152.8099999996</v>
          </cell>
        </row>
        <row r="97">
          <cell r="G97">
            <v>500000</v>
          </cell>
          <cell r="H97">
            <v>0</v>
          </cell>
          <cell r="I97">
            <v>0</v>
          </cell>
        </row>
        <row r="99">
          <cell r="G99">
            <v>1435604.0521549999</v>
          </cell>
        </row>
        <row r="100">
          <cell r="H100">
            <v>1371814.67</v>
          </cell>
        </row>
        <row r="101">
          <cell r="G101">
            <v>1435604.0521549999</v>
          </cell>
          <cell r="H101">
            <v>1371814.67</v>
          </cell>
          <cell r="I101">
            <v>1371814.67</v>
          </cell>
        </row>
        <row r="103">
          <cell r="G103">
            <v>197176739.34999999</v>
          </cell>
          <cell r="H103">
            <v>205027799</v>
          </cell>
          <cell r="I103">
            <v>205027799</v>
          </cell>
        </row>
        <row r="112">
          <cell r="G112">
            <v>437238171.52999997</v>
          </cell>
          <cell r="H112">
            <v>415157222.16000003</v>
          </cell>
          <cell r="I112">
            <v>425917039.93000001</v>
          </cell>
        </row>
        <row r="129">
          <cell r="G129">
            <v>39873846.010000005</v>
          </cell>
          <cell r="H129">
            <v>38570079</v>
          </cell>
          <cell r="I129">
            <v>38570079</v>
          </cell>
        </row>
        <row r="136">
          <cell r="G136">
            <v>825500</v>
          </cell>
          <cell r="H136">
            <v>825500</v>
          </cell>
          <cell r="I136">
            <v>825500</v>
          </cell>
        </row>
        <row r="139">
          <cell r="G139">
            <v>6916735</v>
          </cell>
          <cell r="H139">
            <v>6916735</v>
          </cell>
          <cell r="I139">
            <v>6316735</v>
          </cell>
        </row>
        <row r="155">
          <cell r="G155">
            <v>11414367.860000001</v>
          </cell>
          <cell r="H155">
            <v>10017780</v>
          </cell>
          <cell r="I155">
            <v>10017780</v>
          </cell>
        </row>
        <row r="159">
          <cell r="G159">
            <v>20000</v>
          </cell>
          <cell r="H159">
            <v>20000</v>
          </cell>
          <cell r="I159">
            <v>20000</v>
          </cell>
        </row>
        <row r="162">
          <cell r="G162">
            <v>10075595.07</v>
          </cell>
          <cell r="H162">
            <v>9157975.3900000006</v>
          </cell>
          <cell r="I162">
            <v>9157975.3900000006</v>
          </cell>
        </row>
        <row r="177">
          <cell r="G177">
            <v>914645.14413999999</v>
          </cell>
          <cell r="H177">
            <v>874003.96</v>
          </cell>
          <cell r="I177">
            <v>874003.96</v>
          </cell>
        </row>
        <row r="181">
          <cell r="G181">
            <v>950000</v>
          </cell>
          <cell r="H181">
            <v>950000</v>
          </cell>
          <cell r="I181">
            <v>950000</v>
          </cell>
        </row>
        <row r="184">
          <cell r="G184">
            <v>4145300</v>
          </cell>
          <cell r="H184">
            <v>4874700</v>
          </cell>
          <cell r="I184">
            <v>4874700</v>
          </cell>
        </row>
        <row r="191">
          <cell r="G191">
            <v>3485700</v>
          </cell>
          <cell r="H191">
            <v>3485700</v>
          </cell>
          <cell r="I191">
            <v>3485700</v>
          </cell>
        </row>
        <row r="195">
          <cell r="G195">
            <v>1031100</v>
          </cell>
          <cell r="H195">
            <v>1031100</v>
          </cell>
          <cell r="I195">
            <v>1031100</v>
          </cell>
        </row>
        <row r="200">
          <cell r="G200">
            <v>36122103.390000001</v>
          </cell>
        </row>
        <row r="201">
          <cell r="H201">
            <v>23678737.199999999</v>
          </cell>
          <cell r="I201">
            <v>23678737.199999999</v>
          </cell>
        </row>
        <row r="210">
          <cell r="G210">
            <v>11600000</v>
          </cell>
        </row>
        <row r="213">
          <cell r="G213">
            <v>994080.96151000005</v>
          </cell>
          <cell r="H213">
            <v>949910.14</v>
          </cell>
          <cell r="I213">
            <v>949910.14</v>
          </cell>
        </row>
        <row r="215">
          <cell r="H215">
            <v>4963597.59</v>
          </cell>
          <cell r="I215">
            <v>4963597.59</v>
          </cell>
        </row>
        <row r="216">
          <cell r="G216">
            <v>5115991.93</v>
          </cell>
          <cell r="H216">
            <v>4963597.59</v>
          </cell>
          <cell r="I216">
            <v>4963597.59</v>
          </cell>
        </row>
        <row r="221">
          <cell r="G221">
            <v>43585200</v>
          </cell>
          <cell r="H221">
            <v>42442900</v>
          </cell>
          <cell r="I221">
            <v>42406400</v>
          </cell>
        </row>
        <row r="222">
          <cell r="H222">
            <v>42442900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-6"/>
      <sheetName val="прл 5-7"/>
    </sheetNames>
    <sheetDataSet>
      <sheetData sheetId="0" refreshError="1"/>
      <sheetData sheetId="1" refreshError="1">
        <row r="14">
          <cell r="G14">
            <v>2069022.98</v>
          </cell>
        </row>
        <row r="77">
          <cell r="G77">
            <v>4401211.9401250007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-6"/>
      <sheetName val="прл 5-7"/>
      <sheetName val="программы"/>
      <sheetName val="Лист2"/>
    </sheetNames>
    <sheetDataSet>
      <sheetData sheetId="0" refreshError="1"/>
      <sheetData sheetId="1" refreshError="1">
        <row r="13">
          <cell r="H13">
            <v>50031296.230000004</v>
          </cell>
        </row>
        <row r="14">
          <cell r="H14">
            <v>2135810</v>
          </cell>
          <cell r="I14">
            <v>2135810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59"/>
  <sheetViews>
    <sheetView tabSelected="1" topLeftCell="A33" zoomScale="140" zoomScaleNormal="140" workbookViewId="0">
      <selection sqref="A1:F47"/>
    </sheetView>
  </sheetViews>
  <sheetFormatPr defaultColWidth="8.85546875" defaultRowHeight="15" x14ac:dyDescent="0.25"/>
  <cols>
    <col min="1" max="1" width="50.85546875" style="22" customWidth="1"/>
    <col min="2" max="2" width="7.5703125" style="22" customWidth="1"/>
    <col min="3" max="3" width="14.5703125" style="22" customWidth="1"/>
    <col min="4" max="4" width="16.42578125" style="22" customWidth="1"/>
    <col min="5" max="5" width="17.7109375" style="22" customWidth="1"/>
    <col min="6" max="6" width="18" style="22" customWidth="1"/>
    <col min="7" max="7" width="15.140625" style="38" hidden="1" customWidth="1"/>
    <col min="8" max="8" width="14.140625" style="38" hidden="1" customWidth="1"/>
    <col min="9" max="9" width="16" style="38" hidden="1" customWidth="1"/>
    <col min="10" max="10" width="14.140625" style="38" hidden="1" customWidth="1"/>
    <col min="11" max="11" width="13.5703125" style="38" hidden="1" customWidth="1"/>
    <col min="12" max="13" width="10.5703125" style="38" hidden="1" customWidth="1"/>
    <col min="14" max="104" width="0" style="38" hidden="1" customWidth="1"/>
    <col min="105" max="182" width="8.85546875" style="38"/>
    <col min="183" max="16384" width="8.85546875" style="22"/>
  </cols>
  <sheetData>
    <row r="1" spans="1:182" s="36" customFormat="1" ht="12.75" x14ac:dyDescent="0.2">
      <c r="A1" s="47" t="s">
        <v>62</v>
      </c>
      <c r="B1" s="47"/>
      <c r="C1" s="47"/>
      <c r="D1" s="47"/>
      <c r="E1" s="47"/>
      <c r="F1" s="4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</row>
    <row r="2" spans="1:182" s="36" customFormat="1" ht="26.45" customHeight="1" x14ac:dyDescent="0.2">
      <c r="A2" s="48" t="s">
        <v>63</v>
      </c>
      <c r="B2" s="47"/>
      <c r="C2" s="47"/>
      <c r="D2" s="47"/>
      <c r="E2" s="47"/>
      <c r="F2" s="4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</row>
    <row r="3" spans="1:182" s="36" customFormat="1" ht="12.75" x14ac:dyDescent="0.2">
      <c r="A3" s="47" t="s">
        <v>64</v>
      </c>
      <c r="B3" s="47"/>
      <c r="C3" s="47"/>
      <c r="D3" s="47"/>
      <c r="E3" s="47"/>
      <c r="F3" s="4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</row>
    <row r="4" spans="1:182" s="36" customFormat="1" ht="14.25" customHeight="1" x14ac:dyDescent="0.2">
      <c r="A4" s="47" t="s">
        <v>59</v>
      </c>
      <c r="B4" s="47"/>
      <c r="C4" s="47"/>
      <c r="D4" s="47"/>
      <c r="E4" s="47"/>
      <c r="F4" s="4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</row>
    <row r="5" spans="1:182" s="51" customFormat="1" ht="39" customHeight="1" x14ac:dyDescent="0.25">
      <c r="A5" s="49" t="s">
        <v>56</v>
      </c>
      <c r="B5" s="49"/>
      <c r="C5" s="49"/>
      <c r="D5" s="49"/>
      <c r="E5" s="49"/>
      <c r="F5" s="49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</row>
    <row r="6" spans="1:182" ht="33.75" customHeight="1" x14ac:dyDescent="0.25">
      <c r="A6" s="40" t="s">
        <v>60</v>
      </c>
      <c r="B6" s="40"/>
      <c r="C6" s="40"/>
      <c r="D6" s="40"/>
      <c r="E6" s="40"/>
      <c r="F6" s="40"/>
    </row>
    <row r="7" spans="1:182" ht="16.5" thickBot="1" x14ac:dyDescent="0.3">
      <c r="A7" s="5"/>
      <c r="B7" s="6"/>
      <c r="C7" s="6"/>
      <c r="D7" s="7"/>
      <c r="E7" s="18"/>
      <c r="F7" s="28" t="s">
        <v>54</v>
      </c>
      <c r="G7" s="39">
        <f>D26+D33+D36+D40+D43</f>
        <v>755248776.24565005</v>
      </c>
      <c r="H7" s="38">
        <f>G7/D10*100</f>
        <v>86.2157160832908</v>
      </c>
    </row>
    <row r="8" spans="1:182" ht="15.75" x14ac:dyDescent="0.25">
      <c r="A8" s="45" t="s">
        <v>55</v>
      </c>
      <c r="B8" s="8" t="s">
        <v>34</v>
      </c>
      <c r="C8" s="8" t="s">
        <v>50</v>
      </c>
      <c r="D8" s="41" t="s">
        <v>52</v>
      </c>
      <c r="E8" s="43" t="s">
        <v>58</v>
      </c>
      <c r="F8" s="43" t="s">
        <v>61</v>
      </c>
    </row>
    <row r="9" spans="1:182" ht="15.75" x14ac:dyDescent="0.25">
      <c r="A9" s="46"/>
      <c r="B9" s="24"/>
      <c r="C9" s="24" t="s">
        <v>34</v>
      </c>
      <c r="D9" s="42"/>
      <c r="E9" s="44"/>
      <c r="F9" s="44"/>
    </row>
    <row r="10" spans="1:182" ht="15.75" x14ac:dyDescent="0.25">
      <c r="A10" s="21" t="s">
        <v>53</v>
      </c>
      <c r="B10" s="25"/>
      <c r="C10" s="25"/>
      <c r="D10" s="26">
        <f>D12+D19+D21+D24+D26+D33+D36+D40+D43+D45</f>
        <v>875998959.99938512</v>
      </c>
      <c r="E10" s="26">
        <f>E11+E12+E19+E21+E24+E26+E33+E36+E40+E43+E45</f>
        <v>850239907.00000012</v>
      </c>
      <c r="F10" s="26">
        <f>F12+F19+F21+F24+F26+F33+F36+F40+F43+F45+F11</f>
        <v>867123066.00000012</v>
      </c>
      <c r="G10" s="39"/>
      <c r="H10" s="39"/>
    </row>
    <row r="11" spans="1:182" ht="15.75" x14ac:dyDescent="0.25">
      <c r="A11" s="5" t="s">
        <v>51</v>
      </c>
      <c r="B11" s="24"/>
      <c r="C11" s="24"/>
      <c r="D11" s="9"/>
      <c r="E11" s="31">
        <f>'[1]прл 5-7'!$H$12</f>
        <v>7400000</v>
      </c>
      <c r="F11" s="23">
        <f>'[1]прл 5-7'!$I$12</f>
        <v>15400000</v>
      </c>
      <c r="I11" s="39"/>
      <c r="J11" s="39"/>
    </row>
    <row r="12" spans="1:182" ht="15.75" x14ac:dyDescent="0.25">
      <c r="A12" s="32" t="s">
        <v>0</v>
      </c>
      <c r="B12" s="16" t="s">
        <v>35</v>
      </c>
      <c r="C12" s="16" t="s">
        <v>41</v>
      </c>
      <c r="D12" s="11">
        <f>D13+D14+D16+D17+D18+D15</f>
        <v>61627872.647829995</v>
      </c>
      <c r="E12" s="11">
        <f>E13+E14+E16+E17+E18+E15</f>
        <v>60437162.579999998</v>
      </c>
      <c r="F12" s="11">
        <f>F13+F14+F16+F17+F18+F15</f>
        <v>59029603.809999995</v>
      </c>
      <c r="G12" s="39">
        <f>'[1]прл 5-7'!$G$13</f>
        <v>61627872.647830002</v>
      </c>
      <c r="H12" s="39">
        <f>'[1]прл 5-7'!$H$13</f>
        <v>60437162.579999998</v>
      </c>
      <c r="I12" s="39">
        <f>'[1]прл 5-7'!$I$13</f>
        <v>59029603.810000002</v>
      </c>
      <c r="K12" s="39">
        <f>D12-G12</f>
        <v>0</v>
      </c>
      <c r="L12" s="39">
        <f>E12-H12</f>
        <v>0</v>
      </c>
      <c r="M12" s="39">
        <f>F12-I12</f>
        <v>0</v>
      </c>
    </row>
    <row r="13" spans="1:182" ht="63" x14ac:dyDescent="0.25">
      <c r="A13" s="15" t="s">
        <v>1</v>
      </c>
      <c r="B13" s="13" t="s">
        <v>35</v>
      </c>
      <c r="C13" s="13" t="s">
        <v>36</v>
      </c>
      <c r="D13" s="19">
        <f>'[2]прл 5-7'!$G$14</f>
        <v>2069022.98</v>
      </c>
      <c r="E13" s="19">
        <f>'[3]прл 5-7'!$H$14</f>
        <v>2135810</v>
      </c>
      <c r="F13" s="19">
        <f>'[3]прл 5-7'!$I$14</f>
        <v>2135810</v>
      </c>
      <c r="G13" s="39"/>
      <c r="H13" s="39"/>
      <c r="I13" s="39"/>
      <c r="K13" s="39"/>
      <c r="L13" s="39"/>
      <c r="M13" s="39"/>
    </row>
    <row r="14" spans="1:182" ht="63" x14ac:dyDescent="0.25">
      <c r="A14" s="15" t="s">
        <v>2</v>
      </c>
      <c r="B14" s="13" t="s">
        <v>35</v>
      </c>
      <c r="C14" s="13" t="s">
        <v>37</v>
      </c>
      <c r="D14" s="19">
        <f>'[1]прл 5-7'!$G$20</f>
        <v>24211044.66567</v>
      </c>
      <c r="E14" s="19">
        <f>'[1]прл 5-7'!$H$20</f>
        <v>22176857.149999999</v>
      </c>
      <c r="F14" s="19">
        <f>'[1]прл 5-7'!$I$20</f>
        <v>20716042.32</v>
      </c>
      <c r="G14" s="39"/>
      <c r="H14" s="39"/>
      <c r="I14" s="39"/>
      <c r="K14" s="39"/>
      <c r="L14" s="39"/>
      <c r="M14" s="39"/>
    </row>
    <row r="15" spans="1:182" ht="15.75" x14ac:dyDescent="0.25">
      <c r="A15" s="30" t="s">
        <v>57</v>
      </c>
      <c r="B15" s="13" t="s">
        <v>35</v>
      </c>
      <c r="C15" s="14" t="s">
        <v>43</v>
      </c>
      <c r="D15" s="19">
        <f>'[1]прл 5-7'!$G$27</f>
        <v>38187.120000000003</v>
      </c>
      <c r="E15" s="19">
        <f>'[1]прл 5-7'!$H$27</f>
        <v>2269.6999999999998</v>
      </c>
      <c r="F15" s="19">
        <f>'[1]прл 5-7'!$I$27</f>
        <v>2025.76</v>
      </c>
      <c r="G15" s="39"/>
      <c r="H15" s="39"/>
      <c r="I15" s="39"/>
      <c r="K15" s="39"/>
      <c r="L15" s="39"/>
      <c r="M15" s="39"/>
    </row>
    <row r="16" spans="1:182" ht="47.25" x14ac:dyDescent="0.25">
      <c r="A16" s="15" t="s">
        <v>3</v>
      </c>
      <c r="B16" s="13" t="s">
        <v>35</v>
      </c>
      <c r="C16" s="13" t="s">
        <v>38</v>
      </c>
      <c r="D16" s="19">
        <f>'[1]прл 5-7'!$G$30</f>
        <v>8442792.25</v>
      </c>
      <c r="E16" s="19">
        <f>'[1]прл 5-7'!$H$30</f>
        <v>8059593.5299999993</v>
      </c>
      <c r="F16" s="19">
        <f>'[1]прл 5-7'!$I$30</f>
        <v>8059593.5299999993</v>
      </c>
      <c r="G16" s="39"/>
      <c r="H16" s="39"/>
      <c r="I16" s="39"/>
      <c r="K16" s="39"/>
      <c r="L16" s="39"/>
      <c r="M16" s="39"/>
    </row>
    <row r="17" spans="1:182" ht="15.75" x14ac:dyDescent="0.25">
      <c r="A17" s="20" t="s">
        <v>4</v>
      </c>
      <c r="B17" s="13" t="s">
        <v>35</v>
      </c>
      <c r="C17" s="13" t="s">
        <v>39</v>
      </c>
      <c r="D17" s="19">
        <f>'[1]прл 5-7'!$G$44</f>
        <v>1451000</v>
      </c>
      <c r="E17" s="19">
        <f>'[1]прл 5-7'!$H$44</f>
        <v>1451000</v>
      </c>
      <c r="F17" s="19">
        <f>'[1]прл 5-7'!$I$44</f>
        <v>1451000</v>
      </c>
      <c r="G17" s="39"/>
      <c r="H17" s="39"/>
      <c r="I17" s="39"/>
      <c r="K17" s="39"/>
      <c r="L17" s="39"/>
      <c r="M17" s="39"/>
    </row>
    <row r="18" spans="1:182" ht="15.75" x14ac:dyDescent="0.25">
      <c r="A18" s="20" t="s">
        <v>5</v>
      </c>
      <c r="B18" s="13" t="s">
        <v>35</v>
      </c>
      <c r="C18" s="13" t="s">
        <v>40</v>
      </c>
      <c r="D18" s="19">
        <f>'[1]прл 5-7'!$G$46</f>
        <v>25415825.632160001</v>
      </c>
      <c r="E18" s="19">
        <f>'[1]прл 5-7'!$H$46</f>
        <v>26611632.199999999</v>
      </c>
      <c r="F18" s="19">
        <f>'[1]прл 5-7'!$I$46</f>
        <v>26665132.199999999</v>
      </c>
      <c r="K18" s="39"/>
      <c r="L18" s="39"/>
      <c r="M18" s="39"/>
    </row>
    <row r="19" spans="1:182" s="29" customFormat="1" ht="31.5" x14ac:dyDescent="0.25">
      <c r="A19" s="33" t="s">
        <v>6</v>
      </c>
      <c r="B19" s="34" t="s">
        <v>36</v>
      </c>
      <c r="C19" s="12" t="s">
        <v>41</v>
      </c>
      <c r="D19" s="11">
        <f>D20</f>
        <v>4401211.9401250007</v>
      </c>
      <c r="E19" s="11">
        <f t="shared" ref="E19:F19" si="0">E20</f>
        <v>4205649.25</v>
      </c>
      <c r="F19" s="11">
        <f t="shared" si="0"/>
        <v>4205649.25</v>
      </c>
      <c r="G19" s="39">
        <f>'[1]прл 5-7'!$G$78</f>
        <v>0</v>
      </c>
      <c r="H19" s="39">
        <f>'[1]прл 5-7'!$H$78</f>
        <v>0</v>
      </c>
      <c r="I19" s="39">
        <f>'[1]прл 5-7'!$I$78</f>
        <v>0</v>
      </c>
      <c r="J19" s="38"/>
      <c r="K19" s="39">
        <f t="shared" ref="K19:K47" si="1">D19-G19</f>
        <v>4401211.9401250007</v>
      </c>
      <c r="L19" s="39">
        <f t="shared" ref="L19:L51" si="2">E19-H19</f>
        <v>4205649.25</v>
      </c>
      <c r="M19" s="39">
        <f t="shared" ref="M19:M47" si="3">F19-I19</f>
        <v>4205649.25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</row>
    <row r="20" spans="1:182" ht="47.25" x14ac:dyDescent="0.25">
      <c r="A20" s="10" t="s">
        <v>7</v>
      </c>
      <c r="B20" s="13" t="s">
        <v>36</v>
      </c>
      <c r="C20" s="14" t="s">
        <v>48</v>
      </c>
      <c r="D20" s="19">
        <f>'[2]прл 5-7'!$G$77</f>
        <v>4401211.9401250007</v>
      </c>
      <c r="E20" s="19">
        <f>'[1]прл 5-7'!$H$79</f>
        <v>4205649.25</v>
      </c>
      <c r="F20" s="19">
        <f>'[1]прл 5-7'!$I$79</f>
        <v>4205649.25</v>
      </c>
      <c r="K20" s="39"/>
      <c r="L20" s="39"/>
      <c r="M20" s="39"/>
    </row>
    <row r="21" spans="1:182" s="29" customFormat="1" ht="15.75" x14ac:dyDescent="0.25">
      <c r="A21" s="33" t="s">
        <v>8</v>
      </c>
      <c r="B21" s="34" t="s">
        <v>37</v>
      </c>
      <c r="C21" s="12" t="s">
        <v>41</v>
      </c>
      <c r="D21" s="11">
        <f>D22+D23</f>
        <v>9700295.1136249993</v>
      </c>
      <c r="E21" s="11">
        <f t="shared" ref="E21:F21" si="4">E22+E23</f>
        <v>8932641.0599999987</v>
      </c>
      <c r="F21" s="11">
        <f t="shared" si="4"/>
        <v>9100041.0599999987</v>
      </c>
      <c r="G21" s="39">
        <f>'[1]прл 5-7'!$G$84</f>
        <v>3247952.6147250002</v>
      </c>
      <c r="H21" s="39">
        <f>'[1]прл 5-7'!$H$84</f>
        <v>3103633.65</v>
      </c>
      <c r="I21" s="39">
        <f>'[1]прл 5-7'!$I$84</f>
        <v>3103633.65</v>
      </c>
      <c r="J21" s="38"/>
      <c r="K21" s="39">
        <f t="shared" si="1"/>
        <v>6452342.4988999991</v>
      </c>
      <c r="L21" s="39">
        <f t="shared" si="2"/>
        <v>5829007.4099999983</v>
      </c>
      <c r="M21" s="39">
        <f t="shared" si="3"/>
        <v>5996407.4099999983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</row>
    <row r="22" spans="1:182" ht="15.75" x14ac:dyDescent="0.25">
      <c r="A22" s="10" t="s">
        <v>9</v>
      </c>
      <c r="B22" s="17" t="s">
        <v>37</v>
      </c>
      <c r="C22" s="14" t="s">
        <v>43</v>
      </c>
      <c r="D22" s="19">
        <f>'[1]прл 5-7'!$G$86</f>
        <v>1585676.653625</v>
      </c>
      <c r="E22" s="19">
        <f>'[1]прл 5-7'!$H$86</f>
        <v>1522888.25</v>
      </c>
      <c r="F22" s="19">
        <f>'[1]прл 5-7'!$I$86</f>
        <v>1522888.25</v>
      </c>
      <c r="K22" s="39"/>
      <c r="L22" s="39"/>
      <c r="M22" s="39"/>
    </row>
    <row r="23" spans="1:182" ht="31.5" x14ac:dyDescent="0.25">
      <c r="A23" s="10" t="s">
        <v>10</v>
      </c>
      <c r="B23" s="17" t="s">
        <v>37</v>
      </c>
      <c r="C23" s="14" t="s">
        <v>44</v>
      </c>
      <c r="D23" s="19">
        <f>'[1]прл 5-7'!$G$91</f>
        <v>8114618.459999999</v>
      </c>
      <c r="E23" s="19">
        <f>'[1]прл 5-7'!$H$91</f>
        <v>7409752.8099999996</v>
      </c>
      <c r="F23" s="19">
        <f>'[1]прл 5-7'!$I$91</f>
        <v>7577152.8099999996</v>
      </c>
      <c r="K23" s="39"/>
      <c r="L23" s="39"/>
      <c r="M23" s="39"/>
    </row>
    <row r="24" spans="1:182" s="29" customFormat="1" ht="31.5" x14ac:dyDescent="0.25">
      <c r="A24" s="33" t="s">
        <v>11</v>
      </c>
      <c r="B24" s="34" t="s">
        <v>43</v>
      </c>
      <c r="C24" s="12" t="s">
        <v>41</v>
      </c>
      <c r="D24" s="11">
        <f>D25</f>
        <v>1435604.0521549999</v>
      </c>
      <c r="E24" s="11">
        <f t="shared" ref="E24:F24" si="5">E25</f>
        <v>1371814.67</v>
      </c>
      <c r="F24" s="11">
        <f t="shared" si="5"/>
        <v>1371814.67</v>
      </c>
      <c r="G24" s="39">
        <f>'[1]прл 5-7'!$G$97</f>
        <v>500000</v>
      </c>
      <c r="H24" s="39">
        <f>'[1]прл 5-7'!$H$97</f>
        <v>0</v>
      </c>
      <c r="I24" s="39">
        <f>'[1]прл 5-7'!$I$97</f>
        <v>0</v>
      </c>
      <c r="J24" s="38"/>
      <c r="K24" s="39">
        <f t="shared" si="1"/>
        <v>935604.05215499992</v>
      </c>
      <c r="L24" s="39">
        <f t="shared" si="2"/>
        <v>1371814.67</v>
      </c>
      <c r="M24" s="39">
        <f t="shared" si="3"/>
        <v>1371814.67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</row>
    <row r="25" spans="1:182" ht="31.5" x14ac:dyDescent="0.25">
      <c r="A25" s="10" t="s">
        <v>12</v>
      </c>
      <c r="B25" s="13" t="s">
        <v>43</v>
      </c>
      <c r="C25" s="14" t="s">
        <v>43</v>
      </c>
      <c r="D25" s="19">
        <f>'[1]прл 5-7'!$G$99</f>
        <v>1435604.0521549999</v>
      </c>
      <c r="E25" s="19">
        <f>'[1]прл 5-7'!$H$100</f>
        <v>1371814.67</v>
      </c>
      <c r="F25" s="19">
        <f>'[1]прл 5-7'!$I$101</f>
        <v>1371814.67</v>
      </c>
      <c r="K25" s="39"/>
      <c r="L25" s="39"/>
      <c r="M25" s="39"/>
    </row>
    <row r="26" spans="1:182" s="29" customFormat="1" ht="15.75" x14ac:dyDescent="0.25">
      <c r="A26" s="33" t="s">
        <v>13</v>
      </c>
      <c r="B26" s="34" t="s">
        <v>45</v>
      </c>
      <c r="C26" s="12" t="s">
        <v>41</v>
      </c>
      <c r="D26" s="11">
        <f>D27+D28+D29+D30+D31+D32</f>
        <v>693445359.75</v>
      </c>
      <c r="E26" s="11">
        <f>E27+E28+E29+E30+E31+E32</f>
        <v>676515115.16000009</v>
      </c>
      <c r="F26" s="11">
        <f>F27+F28+F29+F30+F31+F32</f>
        <v>686674932.93000007</v>
      </c>
      <c r="G26" s="39">
        <f>'[1]прл 5-7'!$G$101</f>
        <v>1435604.0521549999</v>
      </c>
      <c r="H26" s="39">
        <f>'[1]прл 5-7'!$H$101</f>
        <v>1371814.67</v>
      </c>
      <c r="I26" s="39">
        <f>'[1]прл 5-7'!$I$101</f>
        <v>1371814.67</v>
      </c>
      <c r="J26" s="38"/>
      <c r="K26" s="39">
        <f t="shared" si="1"/>
        <v>692009755.69784498</v>
      </c>
      <c r="L26" s="39">
        <f t="shared" si="2"/>
        <v>675143300.49000013</v>
      </c>
      <c r="M26" s="39">
        <f t="shared" si="3"/>
        <v>685303118.26000011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</row>
    <row r="27" spans="1:182" ht="15.75" x14ac:dyDescent="0.25">
      <c r="A27" s="15" t="s">
        <v>14</v>
      </c>
      <c r="B27" s="13" t="s">
        <v>45</v>
      </c>
      <c r="C27" s="13" t="s">
        <v>35</v>
      </c>
      <c r="D27" s="19">
        <f>'[1]прл 5-7'!$G$103</f>
        <v>197176739.34999999</v>
      </c>
      <c r="E27" s="19">
        <f>'[1]прл 5-7'!$H$103</f>
        <v>205027799</v>
      </c>
      <c r="F27" s="19">
        <f>'[1]прл 5-7'!$I$103</f>
        <v>205027799</v>
      </c>
      <c r="G27" s="39">
        <f>G26-D26</f>
        <v>-692009755.69784498</v>
      </c>
      <c r="H27" s="39">
        <f>H26-E26</f>
        <v>-675143300.49000013</v>
      </c>
      <c r="I27" s="39">
        <f>I26-F26</f>
        <v>-685303118.26000011</v>
      </c>
      <c r="K27" s="39"/>
      <c r="L27" s="39"/>
      <c r="M27" s="39"/>
    </row>
    <row r="28" spans="1:182" ht="15.75" x14ac:dyDescent="0.25">
      <c r="A28" s="15" t="s">
        <v>15</v>
      </c>
      <c r="B28" s="13" t="s">
        <v>45</v>
      </c>
      <c r="C28" s="13" t="s">
        <v>46</v>
      </c>
      <c r="D28" s="19">
        <f>'[1]прл 5-7'!$G$112</f>
        <v>437238171.52999997</v>
      </c>
      <c r="E28" s="19">
        <f>'[1]прл 5-7'!$H$112</f>
        <v>415157222.16000003</v>
      </c>
      <c r="F28" s="19">
        <f>'[1]прл 5-7'!$I$112</f>
        <v>425917039.93000001</v>
      </c>
      <c r="K28" s="39"/>
      <c r="L28" s="39"/>
      <c r="M28" s="39"/>
    </row>
    <row r="29" spans="1:182" ht="15.75" x14ac:dyDescent="0.25">
      <c r="A29" s="15" t="s">
        <v>16</v>
      </c>
      <c r="B29" s="13" t="s">
        <v>45</v>
      </c>
      <c r="C29" s="14" t="s">
        <v>36</v>
      </c>
      <c r="D29" s="19">
        <f>'[1]прл 5-7'!$G$129</f>
        <v>39873846.010000005</v>
      </c>
      <c r="E29" s="19">
        <f>'[1]прл 5-7'!$H$129</f>
        <v>38570079</v>
      </c>
      <c r="F29" s="19">
        <f>'[1]прл 5-7'!$I$129</f>
        <v>38570079</v>
      </c>
      <c r="K29" s="39"/>
      <c r="L29" s="39"/>
      <c r="M29" s="39"/>
    </row>
    <row r="30" spans="1:182" ht="48" customHeight="1" x14ac:dyDescent="0.25">
      <c r="A30" s="15" t="s">
        <v>17</v>
      </c>
      <c r="B30" s="13" t="s">
        <v>45</v>
      </c>
      <c r="C30" s="14" t="s">
        <v>43</v>
      </c>
      <c r="D30" s="19">
        <f>'[1]прл 5-7'!$G$136</f>
        <v>825500</v>
      </c>
      <c r="E30" s="19">
        <f>'[1]прл 5-7'!$H$136</f>
        <v>825500</v>
      </c>
      <c r="F30" s="19">
        <f>'[1]прл 5-7'!$I$136</f>
        <v>825500</v>
      </c>
      <c r="K30" s="39"/>
      <c r="L30" s="39"/>
      <c r="M30" s="39"/>
    </row>
    <row r="31" spans="1:182" ht="15.75" x14ac:dyDescent="0.25">
      <c r="A31" s="15" t="s">
        <v>18</v>
      </c>
      <c r="B31" s="13" t="s">
        <v>45</v>
      </c>
      <c r="C31" s="13" t="s">
        <v>45</v>
      </c>
      <c r="D31" s="19">
        <f>'[1]прл 5-7'!$G$139</f>
        <v>6916735</v>
      </c>
      <c r="E31" s="19">
        <f>'[1]прл 5-7'!$H$139</f>
        <v>6916735</v>
      </c>
      <c r="F31" s="19">
        <f>'[1]прл 5-7'!$I$139</f>
        <v>6316735</v>
      </c>
      <c r="K31" s="39"/>
      <c r="L31" s="39"/>
      <c r="M31" s="39"/>
    </row>
    <row r="32" spans="1:182" ht="15.75" x14ac:dyDescent="0.25">
      <c r="A32" s="15" t="s">
        <v>19</v>
      </c>
      <c r="B32" s="13" t="s">
        <v>45</v>
      </c>
      <c r="C32" s="13" t="s">
        <v>42</v>
      </c>
      <c r="D32" s="19">
        <f>'[1]прл 5-7'!$G$155</f>
        <v>11414367.860000001</v>
      </c>
      <c r="E32" s="19">
        <f>'[1]прл 5-7'!$H$155</f>
        <v>10017780</v>
      </c>
      <c r="F32" s="19">
        <f>'[1]прл 5-7'!$I$155</f>
        <v>10017780</v>
      </c>
      <c r="K32" s="39"/>
      <c r="L32" s="39"/>
      <c r="M32" s="39"/>
    </row>
    <row r="33" spans="1:182" s="29" customFormat="1" ht="15.75" x14ac:dyDescent="0.25">
      <c r="A33" s="10" t="s">
        <v>20</v>
      </c>
      <c r="B33" s="34" t="s">
        <v>47</v>
      </c>
      <c r="C33" s="12" t="s">
        <v>41</v>
      </c>
      <c r="D33" s="11">
        <f>D34+D35</f>
        <v>10990240.21414</v>
      </c>
      <c r="E33" s="11">
        <f>E34+E35</f>
        <v>10031979.350000001</v>
      </c>
      <c r="F33" s="11">
        <f>F34+F35</f>
        <v>10031979.350000001</v>
      </c>
      <c r="G33" s="39">
        <f>'[1]прл 5-7'!$G$159</f>
        <v>20000</v>
      </c>
      <c r="H33" s="39">
        <f>'[1]прл 5-7'!$H$159</f>
        <v>20000</v>
      </c>
      <c r="I33" s="39">
        <f>'[1]прл 5-7'!$I$159</f>
        <v>20000</v>
      </c>
      <c r="J33" s="38"/>
      <c r="K33" s="39">
        <f t="shared" si="1"/>
        <v>10970240.21414</v>
      </c>
      <c r="L33" s="39">
        <f t="shared" si="2"/>
        <v>10011979.350000001</v>
      </c>
      <c r="M33" s="39">
        <f t="shared" si="3"/>
        <v>10011979.350000001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</row>
    <row r="34" spans="1:182" ht="15.75" x14ac:dyDescent="0.25">
      <c r="A34" s="21" t="s">
        <v>21</v>
      </c>
      <c r="B34" s="13" t="s">
        <v>47</v>
      </c>
      <c r="C34" s="14" t="s">
        <v>35</v>
      </c>
      <c r="D34" s="19">
        <f>'[1]прл 5-7'!$G$162</f>
        <v>10075595.07</v>
      </c>
      <c r="E34" s="19">
        <f>'[1]прл 5-7'!$H$162</f>
        <v>9157975.3900000006</v>
      </c>
      <c r="F34" s="19">
        <f>'[1]прл 5-7'!$I$162</f>
        <v>9157975.3900000006</v>
      </c>
      <c r="K34" s="39"/>
      <c r="L34" s="39"/>
      <c r="M34" s="39"/>
    </row>
    <row r="35" spans="1:182" ht="31.5" x14ac:dyDescent="0.25">
      <c r="A35" s="15" t="s">
        <v>22</v>
      </c>
      <c r="B35" s="17" t="s">
        <v>47</v>
      </c>
      <c r="C35" s="17" t="s">
        <v>37</v>
      </c>
      <c r="D35" s="19">
        <f>'[1]прл 5-7'!$G$177</f>
        <v>914645.14413999999</v>
      </c>
      <c r="E35" s="19">
        <f>'[1]прл 5-7'!$H$177</f>
        <v>874003.96</v>
      </c>
      <c r="F35" s="19">
        <f>'[1]прл 5-7'!$I$177</f>
        <v>874003.96</v>
      </c>
      <c r="K35" s="39"/>
      <c r="L35" s="39"/>
      <c r="M35" s="39"/>
    </row>
    <row r="36" spans="1:182" s="29" customFormat="1" ht="15.75" x14ac:dyDescent="0.25">
      <c r="A36" s="10" t="s">
        <v>23</v>
      </c>
      <c r="B36" s="16" t="s">
        <v>48</v>
      </c>
      <c r="C36" s="12" t="s">
        <v>41</v>
      </c>
      <c r="D36" s="11">
        <f>D37+D38+D39</f>
        <v>8581000</v>
      </c>
      <c r="E36" s="11">
        <f>E37+E38+E39</f>
        <v>9310400</v>
      </c>
      <c r="F36" s="11">
        <f>F37+F38+F39</f>
        <v>9310400</v>
      </c>
      <c r="G36" s="39">
        <f>'[1]прл 5-7'!$G$177</f>
        <v>914645.14413999999</v>
      </c>
      <c r="H36" s="39">
        <f>'[1]прл 5-7'!$H$177</f>
        <v>874003.96</v>
      </c>
      <c r="I36" s="39">
        <f>'[1]прл 5-7'!$I$177</f>
        <v>874003.96</v>
      </c>
      <c r="J36" s="38"/>
      <c r="K36" s="39">
        <f t="shared" si="1"/>
        <v>7666354.8558600005</v>
      </c>
      <c r="L36" s="39">
        <f t="shared" si="2"/>
        <v>8436396.0399999991</v>
      </c>
      <c r="M36" s="39">
        <f t="shared" si="3"/>
        <v>8436396.0399999991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</row>
    <row r="37" spans="1:182" ht="15.75" x14ac:dyDescent="0.25">
      <c r="A37" s="15" t="s">
        <v>24</v>
      </c>
      <c r="B37" s="17" t="s">
        <v>48</v>
      </c>
      <c r="C37" s="17" t="s">
        <v>35</v>
      </c>
      <c r="D37" s="19">
        <f>'[1]прл 5-7'!$G$181</f>
        <v>950000</v>
      </c>
      <c r="E37" s="19">
        <f>'[1]прл 5-7'!$H$181</f>
        <v>950000</v>
      </c>
      <c r="F37" s="19">
        <f>'[1]прл 5-7'!$I$181</f>
        <v>950000</v>
      </c>
      <c r="K37" s="39"/>
      <c r="L37" s="39"/>
      <c r="M37" s="39"/>
    </row>
    <row r="38" spans="1:182" ht="15.75" x14ac:dyDescent="0.25">
      <c r="A38" s="15" t="s">
        <v>25</v>
      </c>
      <c r="B38" s="14" t="s">
        <v>48</v>
      </c>
      <c r="C38" s="17" t="s">
        <v>37</v>
      </c>
      <c r="D38" s="19">
        <f>'[1]прл 5-7'!$G$184</f>
        <v>4145300</v>
      </c>
      <c r="E38" s="19">
        <f>'[1]прл 5-7'!$H$184</f>
        <v>4874700</v>
      </c>
      <c r="F38" s="19">
        <f>'[1]прл 5-7'!$I$184</f>
        <v>4874700</v>
      </c>
      <c r="K38" s="39"/>
      <c r="L38" s="39"/>
      <c r="M38" s="39"/>
    </row>
    <row r="39" spans="1:182" ht="15.75" x14ac:dyDescent="0.25">
      <c r="A39" s="15" t="s">
        <v>26</v>
      </c>
      <c r="B39" s="17" t="s">
        <v>48</v>
      </c>
      <c r="C39" s="17" t="s">
        <v>38</v>
      </c>
      <c r="D39" s="19">
        <f>'[1]прл 5-7'!$G$191</f>
        <v>3485700</v>
      </c>
      <c r="E39" s="19">
        <f>'[1]прл 5-7'!$H$191</f>
        <v>3485700</v>
      </c>
      <c r="F39" s="19">
        <f>'[1]прл 5-7'!$I$191</f>
        <v>3485700</v>
      </c>
      <c r="K39" s="39"/>
      <c r="L39" s="39"/>
      <c r="M39" s="39"/>
    </row>
    <row r="40" spans="1:182" s="29" customFormat="1" ht="15.75" x14ac:dyDescent="0.25">
      <c r="A40" s="33" t="s">
        <v>27</v>
      </c>
      <c r="B40" s="16" t="s">
        <v>39</v>
      </c>
      <c r="C40" s="12" t="s">
        <v>41</v>
      </c>
      <c r="D40" s="11">
        <f>D41+D42</f>
        <v>37116184.351510003</v>
      </c>
      <c r="E40" s="11">
        <f>E41+E42</f>
        <v>24628647.34</v>
      </c>
      <c r="F40" s="11">
        <f>F41+F42</f>
        <v>24628647.34</v>
      </c>
      <c r="G40" s="39">
        <f>'[1]прл 5-7'!$G$195</f>
        <v>1031100</v>
      </c>
      <c r="H40" s="39">
        <f>'[1]прл 5-7'!$H$195</f>
        <v>1031100</v>
      </c>
      <c r="I40" s="39">
        <f>'[1]прл 5-7'!$I$195</f>
        <v>1031100</v>
      </c>
      <c r="J40" s="38"/>
      <c r="K40" s="39">
        <f t="shared" si="1"/>
        <v>36085084.351510003</v>
      </c>
      <c r="L40" s="39">
        <f t="shared" si="2"/>
        <v>23597547.34</v>
      </c>
      <c r="M40" s="39">
        <f t="shared" si="3"/>
        <v>23597547.34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</row>
    <row r="41" spans="1:182" ht="15.75" x14ac:dyDescent="0.25">
      <c r="A41" s="15" t="s">
        <v>28</v>
      </c>
      <c r="B41" s="17" t="s">
        <v>39</v>
      </c>
      <c r="C41" s="17" t="s">
        <v>46</v>
      </c>
      <c r="D41" s="19">
        <f>'[1]прл 5-7'!$G$200</f>
        <v>36122103.390000001</v>
      </c>
      <c r="E41" s="19">
        <f>'[1]прл 5-7'!$H$201</f>
        <v>23678737.199999999</v>
      </c>
      <c r="F41" s="19">
        <f>'[1]прл 5-7'!$I$201</f>
        <v>23678737.199999999</v>
      </c>
      <c r="K41" s="39"/>
      <c r="L41" s="39"/>
      <c r="M41" s="39"/>
    </row>
    <row r="42" spans="1:182" ht="31.5" x14ac:dyDescent="0.25">
      <c r="A42" s="15" t="s">
        <v>29</v>
      </c>
      <c r="B42" s="17" t="s">
        <v>39</v>
      </c>
      <c r="C42" s="17" t="s">
        <v>43</v>
      </c>
      <c r="D42" s="19">
        <f>'[1]прл 5-7'!$G$213</f>
        <v>994080.96151000005</v>
      </c>
      <c r="E42" s="19">
        <f>'[1]прл 5-7'!$H$213</f>
        <v>949910.14</v>
      </c>
      <c r="F42" s="19">
        <f>'[1]прл 5-7'!$I$213</f>
        <v>949910.14</v>
      </c>
      <c r="K42" s="39"/>
      <c r="L42" s="39"/>
      <c r="M42" s="39"/>
    </row>
    <row r="43" spans="1:182" s="29" customFormat="1" ht="15.75" x14ac:dyDescent="0.25">
      <c r="A43" s="33" t="s">
        <v>30</v>
      </c>
      <c r="B43" s="16" t="s">
        <v>44</v>
      </c>
      <c r="C43" s="12" t="s">
        <v>41</v>
      </c>
      <c r="D43" s="11">
        <f>D44</f>
        <v>5115991.93</v>
      </c>
      <c r="E43" s="11">
        <f t="shared" ref="E43:F43" si="6">E44</f>
        <v>4963597.59</v>
      </c>
      <c r="F43" s="11">
        <f t="shared" si="6"/>
        <v>4963597.59</v>
      </c>
      <c r="G43" s="39">
        <f>'[1]прл 5-7'!$G$210</f>
        <v>11600000</v>
      </c>
      <c r="H43" s="39">
        <f>'[1]прл 5-7'!$H$210</f>
        <v>0</v>
      </c>
      <c r="I43" s="39">
        <f>'[1]прл 5-7'!$I$210</f>
        <v>0</v>
      </c>
      <c r="J43" s="38"/>
      <c r="K43" s="39">
        <f t="shared" si="1"/>
        <v>-6484008.0700000003</v>
      </c>
      <c r="L43" s="39">
        <f t="shared" si="2"/>
        <v>4963597.59</v>
      </c>
      <c r="M43" s="39">
        <f t="shared" si="3"/>
        <v>4963597.59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</row>
    <row r="44" spans="1:182" ht="15.75" x14ac:dyDescent="0.25">
      <c r="A44" s="15" t="s">
        <v>31</v>
      </c>
      <c r="B44" s="17" t="s">
        <v>44</v>
      </c>
      <c r="C44" s="17" t="s">
        <v>46</v>
      </c>
      <c r="D44" s="19">
        <f>'[1]прл 5-7'!$G$216</f>
        <v>5115991.93</v>
      </c>
      <c r="E44" s="19">
        <f>'[1]прл 5-7'!$H$216</f>
        <v>4963597.59</v>
      </c>
      <c r="F44" s="19">
        <f>'[1]прл 5-7'!$I$216</f>
        <v>4963597.59</v>
      </c>
      <c r="K44" s="39"/>
      <c r="L44" s="39"/>
      <c r="M44" s="39"/>
    </row>
    <row r="45" spans="1:182" s="29" customFormat="1" ht="47.25" x14ac:dyDescent="0.25">
      <c r="A45" s="10" t="s">
        <v>32</v>
      </c>
      <c r="B45" s="16" t="s">
        <v>49</v>
      </c>
      <c r="C45" s="12" t="s">
        <v>41</v>
      </c>
      <c r="D45" s="11">
        <f>D46</f>
        <v>43585200</v>
      </c>
      <c r="E45" s="11">
        <f t="shared" ref="E45:F45" si="7">E46</f>
        <v>42442900</v>
      </c>
      <c r="F45" s="11">
        <f t="shared" si="7"/>
        <v>42406400</v>
      </c>
      <c r="G45" s="39">
        <f>'[1]прл 5-7'!$G$216</f>
        <v>5115991.93</v>
      </c>
      <c r="H45" s="39">
        <f>'[1]прл 5-7'!$H$215</f>
        <v>4963597.59</v>
      </c>
      <c r="I45" s="39">
        <f>'[1]прл 5-7'!$I$215</f>
        <v>4963597.59</v>
      </c>
      <c r="J45" s="38"/>
      <c r="K45" s="39">
        <f t="shared" si="1"/>
        <v>38469208.07</v>
      </c>
      <c r="L45" s="39">
        <f t="shared" si="2"/>
        <v>37479302.409999996</v>
      </c>
      <c r="M45" s="39">
        <f t="shared" si="3"/>
        <v>37442802.409999996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</row>
    <row r="46" spans="1:182" ht="47.25" x14ac:dyDescent="0.25">
      <c r="A46" s="15" t="s">
        <v>33</v>
      </c>
      <c r="B46" s="17" t="s">
        <v>49</v>
      </c>
      <c r="C46" s="17" t="s">
        <v>35</v>
      </c>
      <c r="D46" s="19">
        <f>'[1]прл 5-7'!$G$221</f>
        <v>43585200</v>
      </c>
      <c r="E46" s="19">
        <f>'[1]прл 5-7'!$H$222</f>
        <v>42442900</v>
      </c>
      <c r="F46" s="19">
        <f>'[1]прл 5-7'!$I$221</f>
        <v>42406400</v>
      </c>
      <c r="K46" s="39"/>
      <c r="L46" s="39"/>
      <c r="M46" s="39"/>
    </row>
    <row r="47" spans="1:182" ht="15.75" x14ac:dyDescent="0.25">
      <c r="A47" s="10" t="s">
        <v>65</v>
      </c>
      <c r="B47" s="16"/>
      <c r="C47" s="12"/>
      <c r="D47" s="11">
        <f>D12+D19+D21+D24+D26+D33+D36+D40+D43+D45</f>
        <v>875998959.99938512</v>
      </c>
      <c r="E47" s="11">
        <f>E12+E19+E21+E24+E26+E33+E36+E40+E43+E45+E11</f>
        <v>850239907.00000012</v>
      </c>
      <c r="F47" s="11">
        <f>F12+F19+F21+F24+F26+F33+F36+F40+F43+F45+F11</f>
        <v>867123066.00000012</v>
      </c>
      <c r="G47" s="39">
        <f>'[1]прл 5-7'!$G$221</f>
        <v>43585200</v>
      </c>
      <c r="H47" s="39">
        <f>'[1]прл 5-7'!$H$221</f>
        <v>42442900</v>
      </c>
      <c r="I47" s="39">
        <f>'[1]прл 5-7'!$I$221</f>
        <v>42406400</v>
      </c>
      <c r="K47" s="39">
        <f t="shared" si="1"/>
        <v>832413759.99938512</v>
      </c>
      <c r="L47" s="39">
        <f t="shared" si="2"/>
        <v>807797007.00000012</v>
      </c>
      <c r="M47" s="39">
        <f t="shared" si="3"/>
        <v>824716666.00000012</v>
      </c>
    </row>
    <row r="48" spans="1:182" ht="15.75" hidden="1" x14ac:dyDescent="0.25">
      <c r="A48" s="1"/>
      <c r="B48" s="2"/>
      <c r="C48" s="3"/>
      <c r="D48" s="35">
        <v>878336450</v>
      </c>
      <c r="E48" s="35">
        <v>855991707</v>
      </c>
      <c r="F48" s="35">
        <v>869941810</v>
      </c>
      <c r="L48" s="39">
        <f t="shared" si="2"/>
        <v>855991707</v>
      </c>
    </row>
    <row r="49" spans="1:12" hidden="1" x14ac:dyDescent="0.25">
      <c r="A49" s="1"/>
      <c r="B49" s="3"/>
      <c r="C49" s="3"/>
      <c r="D49" s="4">
        <f>D48-D47</f>
        <v>2337490.0006148815</v>
      </c>
      <c r="E49" s="4">
        <f t="shared" ref="E49:F49" si="8">E48-E47</f>
        <v>5751799.9999998808</v>
      </c>
      <c r="F49" s="4">
        <f t="shared" si="8"/>
        <v>2818743.9999998808</v>
      </c>
      <c r="L49" s="39">
        <f t="shared" si="2"/>
        <v>5751799.9999998808</v>
      </c>
    </row>
    <row r="50" spans="1:12" hidden="1" x14ac:dyDescent="0.25">
      <c r="L50" s="39">
        <f t="shared" si="2"/>
        <v>0</v>
      </c>
    </row>
    <row r="51" spans="1:12" hidden="1" x14ac:dyDescent="0.25">
      <c r="D51" s="27"/>
      <c r="E51" s="27"/>
      <c r="F51" s="27"/>
      <c r="L51" s="39">
        <f t="shared" si="2"/>
        <v>0</v>
      </c>
    </row>
    <row r="52" spans="1:12" x14ac:dyDescent="0.25">
      <c r="H52" s="39">
        <f>H47-E47</f>
        <v>-807797007.00000012</v>
      </c>
      <c r="I52" s="39">
        <f>I47-F47</f>
        <v>-824716666.00000012</v>
      </c>
    </row>
    <row r="53" spans="1:12" hidden="1" x14ac:dyDescent="0.25">
      <c r="D53" s="22">
        <v>875998959.82000005</v>
      </c>
      <c r="E53" s="22">
        <v>850239907</v>
      </c>
      <c r="F53" s="22">
        <v>867123066</v>
      </c>
    </row>
    <row r="54" spans="1:12" hidden="1" x14ac:dyDescent="0.25">
      <c r="D54" s="27"/>
    </row>
    <row r="55" spans="1:12" hidden="1" x14ac:dyDescent="0.25">
      <c r="D55" s="27">
        <f>D53-D47</f>
        <v>-0.17938506603240967</v>
      </c>
      <c r="E55" s="27">
        <f>E47-E53</f>
        <v>0</v>
      </c>
      <c r="F55" s="27">
        <f>F47-F53</f>
        <v>0</v>
      </c>
    </row>
    <row r="56" spans="1:12" hidden="1" x14ac:dyDescent="0.25"/>
    <row r="57" spans="1:12" hidden="1" x14ac:dyDescent="0.25"/>
    <row r="58" spans="1:12" hidden="1" x14ac:dyDescent="0.25"/>
    <row r="59" spans="1:12" hidden="1" x14ac:dyDescent="0.25"/>
  </sheetData>
  <mergeCells count="10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АЦК прил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2022-01-25T08:33:53Z</cp:lastPrinted>
  <dcterms:created xsi:type="dcterms:W3CDTF">2019-11-18T17:59:59Z</dcterms:created>
  <dcterms:modified xsi:type="dcterms:W3CDTF">2022-01-25T08:33:55Z</dcterms:modified>
</cp:coreProperties>
</file>